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528" yWindow="-72" windowWidth="13752" windowHeight="11688"/>
  </bookViews>
  <sheets>
    <sheet name="Лот 1" sheetId="7" r:id="rId1"/>
  </sheets>
  <definedNames>
    <definedName name="_xlnm._FilterDatabase" localSheetId="0" hidden="1">'Лот 1'!$A$10:$S$10</definedName>
    <definedName name="_xlnm.Print_Area" localSheetId="0">'Лот 1'!$A$1:$S$36</definedName>
  </definedNames>
  <calcPr calcId="145621" calcMode="autoNoTable"/>
</workbook>
</file>

<file path=xl/calcChain.xml><?xml version="1.0" encoding="utf-8"?>
<calcChain xmlns="http://schemas.openxmlformats.org/spreadsheetml/2006/main">
  <c r="R11" i="7" l="1"/>
  <c r="L24" i="7" l="1"/>
  <c r="R23" i="7" l="1"/>
  <c r="S23" i="7" s="1"/>
  <c r="R22" i="7"/>
  <c r="S22" i="7" s="1"/>
  <c r="R21" i="7"/>
  <c r="S21" i="7" s="1"/>
  <c r="R20" i="7"/>
  <c r="S20" i="7" s="1"/>
  <c r="R19" i="7"/>
  <c r="S19" i="7" s="1"/>
  <c r="R18" i="7"/>
  <c r="S18" i="7" s="1"/>
  <c r="R17" i="7"/>
  <c r="S17" i="7" s="1"/>
  <c r="R16" i="7"/>
  <c r="S16" i="7" s="1"/>
  <c r="R15" i="7"/>
  <c r="S15" i="7" s="1"/>
  <c r="R14" i="7"/>
  <c r="S14" i="7" s="1"/>
  <c r="R13" i="7"/>
  <c r="S13" i="7" s="1"/>
  <c r="R12" i="7"/>
  <c r="S12" i="7" s="1"/>
  <c r="S11" i="7"/>
  <c r="S24" i="7" l="1"/>
  <c r="R24" i="7"/>
</calcChain>
</file>

<file path=xl/sharedStrings.xml><?xml version="1.0" encoding="utf-8"?>
<sst xmlns="http://schemas.openxmlformats.org/spreadsheetml/2006/main" count="132" uniqueCount="57">
  <si>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</si>
  <si>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</si>
  <si>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</si>
  <si>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</si>
  <si>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</si>
  <si>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</si>
  <si>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</si>
  <si>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</si>
  <si>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</si>
  <si>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</si>
  <si>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</si>
  <si>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</si>
  <si>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</si>
  <si>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</si>
  <si>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</si>
  <si>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</si>
  <si>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</si>
  <si>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</si>
  <si>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</si>
  <si>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</si>
  <si>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</si>
  <si>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</si>
  <si>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</si>
  <si>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</si>
  <si>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</si>
  <si>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</si>
  <si>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</si>
  <si>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</si>
  <si>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</si>
  <si>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</si>
  <si>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</si>
  <si>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</si>
  <si>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Цена единичных расценок, без НДС (руб.)</t>
  </si>
  <si>
    <t>Количество/Объем</t>
  </si>
  <si>
    <t>м/час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</si>
  <si>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</si>
  <si>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</si>
  <si>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</si>
  <si>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Наименование работ Подрядчика</t>
  </si>
  <si>
    <t>(подпись)</t>
  </si>
  <si>
    <t>(ФИО)</t>
  </si>
  <si>
    <t>С/свал КАМАЗ грузоподъемностью 15 тонн</t>
  </si>
  <si>
    <t>Приложение 1.2 Техническая документация</t>
  </si>
  <si>
    <t>Трактор «БЕЛАРУС» МТЗ-80, 82.1 (щетка)</t>
  </si>
  <si>
    <t>Фронтальный погрузчик SDLG LG933L; LOVOL FL936F</t>
  </si>
  <si>
    <t>Минипогрузчик- ковш/щетка CATERPILLAR 232D3</t>
  </si>
  <si>
    <t>Машина дорожная коммунальная (МДК) Нна базе КАМАЗ 69214 заправленная водой (в случае обработки реагентом, реагент оплачивается отдельно</t>
  </si>
  <si>
    <t>Вакуумная подметально-уборочная машина МВП КО318Д</t>
  </si>
  <si>
    <t>Газель ГАЗ 2705, ГАЗ Соболь 2752</t>
  </si>
  <si>
    <t>З/плата дорожных рабочих с начислениями (за 1 чел/час)</t>
  </si>
  <si>
    <t>Песчано-соляная смесь (содержание соли 10%) за 1тн</t>
  </si>
  <si>
    <t>Песчано-соляная смесь (содержание соли 30%) за 1тн</t>
  </si>
  <si>
    <t>Техническая соль «Галит» за 1 тн</t>
  </si>
  <si>
    <t>Прием снега (ледяных образований) на площадку для временного складирования снега (за 1тн)</t>
  </si>
  <si>
    <t>Вода (за 1 м3)</t>
  </si>
  <si>
    <t xml:space="preserve">г. Самара, Кировский район </t>
  </si>
  <si>
    <t xml:space="preserve"> с  даты подписания договора до 31.12.2023г.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</si>
</sst>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  <xf numFmtId="43" fontId="20" fillId="0" borderId="0" applyFill="0" applyBorder="0" applyAlignment="0" applyProtection="0"/>
  </cellStyleXfs>
  <cellXfs count="9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7" fillId="2" borderId="5" xfId="0" applyNumberFormat="1" applyFont="1" applyFill="1" applyBorder="1" applyAlignment="1" applyProtection="1">
      <alignment horizontal="center" vertical="top" wrapText="1"/>
      <protection locked="0"/>
    </xf>
    <xf numFmtId="0" fontId="17" fillId="2" borderId="10" xfId="0" applyNumberFormat="1" applyFont="1" applyFill="1" applyBorder="1" applyAlignment="1" applyProtection="1">
      <alignment horizontal="center" vertical="top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" fillId="3" borderId="2" xfId="0" applyNumberFormat="1" applyFont="1" applyFill="1" applyBorder="1" applyAlignment="1" applyProtection="1">
      <alignment horizontal="center"/>
      <protection locked="0"/>
    </xf>
    <xf numFmtId="0" fontId="1" fillId="3" borderId="7" xfId="0" applyNumberFormat="1" applyFont="1" applyFill="1" applyBorder="1" applyAlignment="1" applyProtection="1">
      <alignment horizontal="center"/>
      <protection locked="0"/>
    </xf>
    <xf numFmtId="0" fontId="1" fillId="3" borderId="4" xfId="0" applyNumberFormat="1" applyFont="1" applyFill="1" applyBorder="1" applyAlignment="1" applyProtection="1">
      <alignment horizontal="center"/>
      <protection locked="0"/>
    </xf>
    <xf numFmtId="0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1" fillId="4" borderId="8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vertical="center" wrapText="1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0" fontId="17" fillId="0" borderId="8" xfId="0" applyNumberFormat="1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 wrapText="1"/>
    </xf>
    <xf numFmtId="0" fontId="15" fillId="0" borderId="11" xfId="0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17" fillId="0" borderId="5" xfId="0" applyNumberFormat="1" applyFont="1" applyFill="1" applyBorder="1" applyAlignment="1" applyProtection="1">
      <alignment horizontal="center" vertical="center" wrapText="1"/>
    </xf>
    <xf numFmtId="0" fontId="17" fillId="0" borderId="10" xfId="0" applyNumberFormat="1" applyFont="1" applyFill="1" applyBorder="1" applyAlignment="1" applyProtection="1">
      <alignment horizontal="center" vertical="center" wrapText="1"/>
    </xf>
    <xf numFmtId="164" fontId="8" fillId="4" borderId="8" xfId="4" applyNumberFormat="1" applyFont="1" applyFill="1" applyBorder="1" applyAlignment="1">
      <alignment horizontal="center" vertical="center" wrapText="1"/>
    </xf>
    <xf numFmtId="164" fontId="8" fillId="4" borderId="1" xfId="4" applyNumberFormat="1" applyFont="1" applyFill="1" applyBorder="1" applyAlignment="1">
      <alignment horizontal="center" vertical="center" wrapText="1"/>
    </xf>
    <xf numFmtId="4" fontId="24" fillId="4" borderId="8" xfId="0" applyNumberFormat="1" applyFont="1" applyFill="1" applyBorder="1" applyAlignment="1">
      <alignment horizontal="center" vertical="center" wrapText="1"/>
    </xf>
    <xf numFmtId="4" fontId="24" fillId="4" borderId="1" xfId="0" applyNumberFormat="1" applyFont="1" applyFill="1" applyBorder="1" applyAlignment="1">
      <alignment horizontal="center" vertical="center" wrapText="1"/>
    </xf>
    <xf numFmtId="4" fontId="22" fillId="0" borderId="11" xfId="0" applyNumberFormat="1" applyFont="1" applyFill="1" applyBorder="1" applyAlignment="1">
      <alignment horizontal="center" vertical="center"/>
    </xf>
    <xf numFmtId="4" fontId="25" fillId="0" borderId="11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Alignment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2 3" xfId="2"/>
    <cellStyle name="Обычный 3" xfId="3"/>
    <cellStyle name="Стиль 1" xfId="1"/>
    <cellStyle name="Финансовый" xfId="4" builtinId="3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42"/>
  <sheetViews>
    <sheetView tabSelected="1" view="pageBreakPreview" zoomScale="55" zoomScaleNormal="86" zoomScaleSheetLayoutView="55" workbookViewId="0">
      <selection activeCell="Q11" sqref="Q11:Q23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9.10937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33.33203125" customWidth="1"/>
    <col min="9" max="9" width="9.44140625" style="1" customWidth="1"/>
    <col min="10" max="10" width="11.5546875" style="1" customWidth="1"/>
    <col min="11" max="11" width="20.5546875" customWidth="1"/>
    <col min="12" max="12" width="15.44140625" style="20" customWidth="1"/>
    <col min="13" max="13" width="18.6640625" customWidth="1"/>
    <col min="14" max="15" width="14.109375" customWidth="1"/>
    <col min="16" max="16" width="12.88671875" customWidth="1"/>
    <col min="17" max="17" width="23.6640625" bestFit="1" customWidth="1"/>
    <col min="18" max="18" width="23" style="32" customWidth="1"/>
    <col min="19" max="19" width="15.6640625" style="32" customWidth="1"/>
  </cols>
  <sheetData>
    <row r="3" spans="1:19" ht="18.75" customHeight="1" x14ac:dyDescent="0.25">
      <c r="A3" s="16" t="s">
        <v>23</v>
      </c>
    </row>
    <row r="4" spans="1:19" ht="42.75" customHeight="1" x14ac:dyDescent="0.25">
      <c r="A4" s="7" t="s">
        <v>6</v>
      </c>
      <c r="B4" s="2"/>
      <c r="C4" s="2"/>
      <c r="D4" s="2"/>
      <c r="E4" s="2" t="s">
        <v>28</v>
      </c>
      <c r="F4" s="2"/>
      <c r="G4" s="2"/>
      <c r="H4" s="2"/>
      <c r="I4" s="2"/>
      <c r="J4" s="2"/>
      <c r="K4" s="2"/>
      <c r="L4" s="21"/>
      <c r="P4" s="2"/>
      <c r="Q4" s="2"/>
    </row>
    <row r="5" spans="1:19" ht="25.5" customHeight="1" x14ac:dyDescent="0.25">
      <c r="A5" s="3" t="s">
        <v>4</v>
      </c>
      <c r="B5" s="2"/>
      <c r="C5" s="2"/>
      <c r="D5" s="63"/>
      <c r="E5" s="63"/>
      <c r="F5" s="63"/>
      <c r="G5" s="63"/>
      <c r="H5" s="63"/>
      <c r="I5" s="2"/>
      <c r="J5" s="2"/>
      <c r="K5" s="2"/>
      <c r="L5" s="21"/>
      <c r="P5" s="2"/>
      <c r="Q5" s="2"/>
    </row>
    <row r="6" spans="1:19" ht="30.75" customHeight="1" x14ac:dyDescent="0.25">
      <c r="A6" s="3" t="s">
        <v>3</v>
      </c>
      <c r="B6" s="4"/>
      <c r="C6" s="4"/>
      <c r="D6" s="64" t="s">
        <v>10</v>
      </c>
      <c r="E6" s="64"/>
      <c r="F6" s="64"/>
      <c r="G6" s="64"/>
      <c r="H6" s="64"/>
      <c r="I6" s="17"/>
      <c r="J6" s="17"/>
      <c r="K6" s="5"/>
      <c r="L6" s="22"/>
      <c r="P6" s="5"/>
      <c r="Q6" s="5"/>
    </row>
    <row r="7" spans="1:19" ht="51.6" customHeight="1" x14ac:dyDescent="0.25">
      <c r="A7" s="3" t="s">
        <v>9</v>
      </c>
      <c r="B7" s="4"/>
      <c r="C7" s="4"/>
      <c r="D7" s="64" t="s">
        <v>10</v>
      </c>
      <c r="E7" s="64"/>
      <c r="F7" s="64"/>
      <c r="G7" s="64"/>
      <c r="H7" s="64"/>
      <c r="I7" s="17"/>
      <c r="J7" s="17"/>
      <c r="K7" s="5"/>
      <c r="L7" s="22"/>
      <c r="P7" s="5"/>
      <c r="Q7" s="5"/>
    </row>
    <row r="8" spans="1:19" ht="23.25" customHeight="1" thickBot="1" x14ac:dyDescent="0.3">
      <c r="A8" s="6" t="s">
        <v>1</v>
      </c>
    </row>
    <row r="9" spans="1:19" ht="25.5" customHeight="1" x14ac:dyDescent="0.25">
      <c r="A9" s="65"/>
      <c r="B9" s="66"/>
      <c r="C9" s="66"/>
      <c r="D9" s="66"/>
      <c r="E9" s="66"/>
      <c r="F9" s="66"/>
      <c r="G9" s="66"/>
      <c r="H9" s="66"/>
      <c r="I9" s="66"/>
      <c r="J9" s="66"/>
      <c r="K9" s="67"/>
      <c r="L9" s="68" t="s">
        <v>32</v>
      </c>
      <c r="M9" s="62"/>
      <c r="N9" s="62"/>
      <c r="O9" s="62"/>
      <c r="P9" s="62"/>
      <c r="Q9" s="62"/>
      <c r="R9" s="62"/>
      <c r="S9" s="62"/>
    </row>
    <row r="10" spans="1:19" ht="93" customHeight="1" thickBot="1" x14ac:dyDescent="0.3">
      <c r="A10" s="39" t="s">
        <v>13</v>
      </c>
      <c r="B10" s="39" t="s">
        <v>12</v>
      </c>
      <c r="C10" s="40" t="s">
        <v>14</v>
      </c>
      <c r="D10" s="40" t="s">
        <v>15</v>
      </c>
      <c r="E10" s="40" t="s">
        <v>16</v>
      </c>
      <c r="F10" s="40" t="s">
        <v>29</v>
      </c>
      <c r="G10" s="40" t="s">
        <v>0</v>
      </c>
      <c r="H10" s="40" t="s">
        <v>17</v>
      </c>
      <c r="I10" s="40" t="s">
        <v>2</v>
      </c>
      <c r="J10" s="40" t="s">
        <v>33</v>
      </c>
      <c r="K10" s="40" t="s">
        <v>11</v>
      </c>
      <c r="L10" s="69"/>
      <c r="M10" s="37" t="s">
        <v>38</v>
      </c>
      <c r="N10" s="37" t="s">
        <v>19</v>
      </c>
      <c r="O10" s="37" t="s">
        <v>18</v>
      </c>
      <c r="P10" s="37" t="s">
        <v>5</v>
      </c>
      <c r="Q10" s="37" t="s">
        <v>24</v>
      </c>
      <c r="R10" s="37" t="s">
        <v>35</v>
      </c>
      <c r="S10" s="37" t="s">
        <v>36</v>
      </c>
    </row>
    <row r="11" spans="1:19" ht="68.400000000000006" customHeight="1" thickBot="1" x14ac:dyDescent="0.3">
      <c r="A11" s="19">
        <v>1</v>
      </c>
      <c r="B11" s="18">
        <v>1</v>
      </c>
      <c r="C11" s="70" t="s">
        <v>27</v>
      </c>
      <c r="D11" s="70" t="s">
        <v>27</v>
      </c>
      <c r="E11" s="71" t="s">
        <v>41</v>
      </c>
      <c r="F11" s="72" t="s">
        <v>42</v>
      </c>
      <c r="G11" s="80" t="s">
        <v>25</v>
      </c>
      <c r="H11" s="78" t="s">
        <v>55</v>
      </c>
      <c r="I11" s="73" t="s">
        <v>34</v>
      </c>
      <c r="J11" s="73">
        <v>1</v>
      </c>
      <c r="K11" s="82" t="s">
        <v>56</v>
      </c>
      <c r="L11" s="84">
        <v>2000</v>
      </c>
      <c r="M11" s="38"/>
      <c r="N11" s="38"/>
      <c r="O11" s="38"/>
      <c r="P11" s="38"/>
      <c r="Q11" s="60"/>
      <c r="R11" s="89">
        <f>L11*$Q$11</f>
        <v>0</v>
      </c>
      <c r="S11" s="89">
        <f>R11*1.2</f>
        <v>0</v>
      </c>
    </row>
    <row r="12" spans="1:19" ht="52.5" customHeight="1" thickBot="1" x14ac:dyDescent="0.3">
      <c r="A12" s="19">
        <v>2</v>
      </c>
      <c r="B12" s="18">
        <v>1</v>
      </c>
      <c r="C12" s="70" t="s">
        <v>27</v>
      </c>
      <c r="D12" s="70" t="s">
        <v>27</v>
      </c>
      <c r="E12" s="71" t="s">
        <v>43</v>
      </c>
      <c r="F12" s="74" t="s">
        <v>42</v>
      </c>
      <c r="G12" s="81" t="s">
        <v>25</v>
      </c>
      <c r="H12" s="79"/>
      <c r="I12" s="18" t="s">
        <v>34</v>
      </c>
      <c r="J12" s="18">
        <v>1</v>
      </c>
      <c r="K12" s="83" t="s">
        <v>56</v>
      </c>
      <c r="L12" s="84">
        <v>1291.67</v>
      </c>
      <c r="M12" s="38"/>
      <c r="N12" s="38"/>
      <c r="O12" s="38"/>
      <c r="P12" s="38"/>
      <c r="Q12" s="61"/>
      <c r="R12" s="89">
        <f t="shared" ref="R12:R23" si="0">L12*$Q$11</f>
        <v>0</v>
      </c>
      <c r="S12" s="89">
        <f t="shared" ref="S12:S23" si="1">R12*1.2</f>
        <v>0</v>
      </c>
    </row>
    <row r="13" spans="1:19" ht="52.5" customHeight="1" thickBot="1" x14ac:dyDescent="0.3">
      <c r="A13" s="19">
        <v>3</v>
      </c>
      <c r="B13" s="18">
        <v>1</v>
      </c>
      <c r="C13" s="70" t="s">
        <v>27</v>
      </c>
      <c r="D13" s="70" t="s">
        <v>27</v>
      </c>
      <c r="E13" s="75" t="s">
        <v>44</v>
      </c>
      <c r="F13" s="74" t="s">
        <v>42</v>
      </c>
      <c r="G13" s="81" t="s">
        <v>25</v>
      </c>
      <c r="H13" s="79"/>
      <c r="I13" s="18" t="s">
        <v>34</v>
      </c>
      <c r="J13" s="18">
        <v>1</v>
      </c>
      <c r="K13" s="83" t="s">
        <v>56</v>
      </c>
      <c r="L13" s="84">
        <v>1416.6666666666667</v>
      </c>
      <c r="M13" s="38"/>
      <c r="N13" s="38"/>
      <c r="O13" s="38"/>
      <c r="P13" s="38"/>
      <c r="Q13" s="61"/>
      <c r="R13" s="89">
        <f t="shared" si="0"/>
        <v>0</v>
      </c>
      <c r="S13" s="89">
        <f t="shared" si="1"/>
        <v>0</v>
      </c>
    </row>
    <row r="14" spans="1:19" ht="52.5" customHeight="1" thickBot="1" x14ac:dyDescent="0.3">
      <c r="A14" s="19">
        <v>4</v>
      </c>
      <c r="B14" s="18">
        <v>1</v>
      </c>
      <c r="C14" s="70" t="s">
        <v>27</v>
      </c>
      <c r="D14" s="70" t="s">
        <v>27</v>
      </c>
      <c r="E14" s="75" t="s">
        <v>45</v>
      </c>
      <c r="F14" s="74" t="s">
        <v>42</v>
      </c>
      <c r="G14" s="81" t="s">
        <v>25</v>
      </c>
      <c r="H14" s="79"/>
      <c r="I14" s="18" t="s">
        <v>34</v>
      </c>
      <c r="J14" s="18">
        <v>1</v>
      </c>
      <c r="K14" s="83" t="s">
        <v>56</v>
      </c>
      <c r="L14" s="84">
        <v>1605.5583333333334</v>
      </c>
      <c r="M14" s="38"/>
      <c r="N14" s="38"/>
      <c r="O14" s="38"/>
      <c r="P14" s="38"/>
      <c r="Q14" s="61"/>
      <c r="R14" s="89">
        <f t="shared" si="0"/>
        <v>0</v>
      </c>
      <c r="S14" s="89">
        <f t="shared" si="1"/>
        <v>0</v>
      </c>
    </row>
    <row r="15" spans="1:19" ht="52.5" customHeight="1" thickBot="1" x14ac:dyDescent="0.3">
      <c r="A15" s="19">
        <v>5</v>
      </c>
      <c r="B15" s="18">
        <v>1</v>
      </c>
      <c r="C15" s="70" t="s">
        <v>27</v>
      </c>
      <c r="D15" s="70" t="s">
        <v>27</v>
      </c>
      <c r="E15" s="75" t="s">
        <v>46</v>
      </c>
      <c r="F15" s="74" t="s">
        <v>42</v>
      </c>
      <c r="G15" s="81" t="s">
        <v>25</v>
      </c>
      <c r="H15" s="79"/>
      <c r="I15" s="18" t="s">
        <v>34</v>
      </c>
      <c r="J15" s="18">
        <v>1</v>
      </c>
      <c r="K15" s="83" t="s">
        <v>56</v>
      </c>
      <c r="L15" s="84">
        <v>2083.3333333333335</v>
      </c>
      <c r="M15" s="38"/>
      <c r="N15" s="38"/>
      <c r="O15" s="38"/>
      <c r="P15" s="38"/>
      <c r="Q15" s="61"/>
      <c r="R15" s="89">
        <f t="shared" si="0"/>
        <v>0</v>
      </c>
      <c r="S15" s="89">
        <f t="shared" si="1"/>
        <v>0</v>
      </c>
    </row>
    <row r="16" spans="1:19" ht="52.5" customHeight="1" thickBot="1" x14ac:dyDescent="0.3">
      <c r="A16" s="19">
        <v>6</v>
      </c>
      <c r="B16" s="18">
        <v>1</v>
      </c>
      <c r="C16" s="70" t="s">
        <v>27</v>
      </c>
      <c r="D16" s="70" t="s">
        <v>27</v>
      </c>
      <c r="E16" s="75" t="s">
        <v>47</v>
      </c>
      <c r="F16" s="74" t="s">
        <v>42</v>
      </c>
      <c r="G16" s="81" t="s">
        <v>25</v>
      </c>
      <c r="H16" s="79"/>
      <c r="I16" s="18" t="s">
        <v>34</v>
      </c>
      <c r="J16" s="18">
        <v>1</v>
      </c>
      <c r="K16" s="83" t="s">
        <v>56</v>
      </c>
      <c r="L16" s="85">
        <v>4416.666666666667</v>
      </c>
      <c r="M16" s="38"/>
      <c r="N16" s="38"/>
      <c r="O16" s="38"/>
      <c r="P16" s="38"/>
      <c r="Q16" s="61"/>
      <c r="R16" s="89">
        <f t="shared" si="0"/>
        <v>0</v>
      </c>
      <c r="S16" s="89">
        <f t="shared" si="1"/>
        <v>0</v>
      </c>
    </row>
    <row r="17" spans="1:19" ht="52.5" customHeight="1" thickBot="1" x14ac:dyDescent="0.3">
      <c r="A17" s="19">
        <v>7</v>
      </c>
      <c r="B17" s="18">
        <v>1</v>
      </c>
      <c r="C17" s="70" t="s">
        <v>27</v>
      </c>
      <c r="D17" s="70" t="s">
        <v>27</v>
      </c>
      <c r="E17" s="76" t="s">
        <v>48</v>
      </c>
      <c r="F17" s="74" t="s">
        <v>42</v>
      </c>
      <c r="G17" s="81" t="s">
        <v>25</v>
      </c>
      <c r="H17" s="79"/>
      <c r="I17" s="18" t="s">
        <v>34</v>
      </c>
      <c r="J17" s="18">
        <v>1</v>
      </c>
      <c r="K17" s="83" t="s">
        <v>56</v>
      </c>
      <c r="L17" s="86">
        <v>1608.33</v>
      </c>
      <c r="M17" s="38"/>
      <c r="N17" s="38"/>
      <c r="O17" s="38"/>
      <c r="P17" s="38"/>
      <c r="Q17" s="61"/>
      <c r="R17" s="89">
        <f t="shared" si="0"/>
        <v>0</v>
      </c>
      <c r="S17" s="89">
        <f t="shared" si="1"/>
        <v>0</v>
      </c>
    </row>
    <row r="18" spans="1:19" ht="52.5" customHeight="1" thickBot="1" x14ac:dyDescent="0.3">
      <c r="A18" s="19">
        <v>8</v>
      </c>
      <c r="B18" s="18">
        <v>1</v>
      </c>
      <c r="C18" s="70" t="s">
        <v>27</v>
      </c>
      <c r="D18" s="70" t="s">
        <v>27</v>
      </c>
      <c r="E18" s="71" t="s">
        <v>49</v>
      </c>
      <c r="F18" s="74" t="s">
        <v>42</v>
      </c>
      <c r="G18" s="81" t="s">
        <v>25</v>
      </c>
      <c r="H18" s="79"/>
      <c r="I18" s="18" t="s">
        <v>34</v>
      </c>
      <c r="J18" s="18">
        <v>1</v>
      </c>
      <c r="K18" s="83" t="s">
        <v>56</v>
      </c>
      <c r="L18" s="84">
        <v>393.94</v>
      </c>
      <c r="M18" s="38"/>
      <c r="N18" s="38"/>
      <c r="O18" s="38"/>
      <c r="P18" s="38"/>
      <c r="Q18" s="61"/>
      <c r="R18" s="89">
        <f t="shared" si="0"/>
        <v>0</v>
      </c>
      <c r="S18" s="89">
        <f t="shared" si="1"/>
        <v>0</v>
      </c>
    </row>
    <row r="19" spans="1:19" ht="52.5" customHeight="1" thickBot="1" x14ac:dyDescent="0.3">
      <c r="A19" s="19">
        <v>9</v>
      </c>
      <c r="B19" s="18">
        <v>1</v>
      </c>
      <c r="C19" s="70" t="s">
        <v>27</v>
      </c>
      <c r="D19" s="70" t="s">
        <v>27</v>
      </c>
      <c r="E19" s="71" t="s">
        <v>50</v>
      </c>
      <c r="F19" s="74" t="s">
        <v>42</v>
      </c>
      <c r="G19" s="81" t="s">
        <v>25</v>
      </c>
      <c r="H19" s="79"/>
      <c r="I19" s="18" t="s">
        <v>34</v>
      </c>
      <c r="J19" s="18">
        <v>1</v>
      </c>
      <c r="K19" s="83" t="s">
        <v>56</v>
      </c>
      <c r="L19" s="84">
        <v>4261.18</v>
      </c>
      <c r="M19" s="38"/>
      <c r="N19" s="38"/>
      <c r="O19" s="38"/>
      <c r="P19" s="38"/>
      <c r="Q19" s="61"/>
      <c r="R19" s="89">
        <f t="shared" si="0"/>
        <v>0</v>
      </c>
      <c r="S19" s="89">
        <f t="shared" si="1"/>
        <v>0</v>
      </c>
    </row>
    <row r="20" spans="1:19" ht="52.5" customHeight="1" thickBot="1" x14ac:dyDescent="0.3">
      <c r="A20" s="19">
        <v>10</v>
      </c>
      <c r="B20" s="18">
        <v>1</v>
      </c>
      <c r="C20" s="70" t="s">
        <v>27</v>
      </c>
      <c r="D20" s="70" t="s">
        <v>27</v>
      </c>
      <c r="E20" s="71" t="s">
        <v>51</v>
      </c>
      <c r="F20" s="74" t="s">
        <v>42</v>
      </c>
      <c r="G20" s="81" t="s">
        <v>25</v>
      </c>
      <c r="H20" s="79"/>
      <c r="I20" s="18" t="s">
        <v>34</v>
      </c>
      <c r="J20" s="18">
        <v>1</v>
      </c>
      <c r="K20" s="83" t="s">
        <v>56</v>
      </c>
      <c r="L20" s="84">
        <v>5833.34</v>
      </c>
      <c r="M20" s="38"/>
      <c r="N20" s="38"/>
      <c r="O20" s="38"/>
      <c r="P20" s="38"/>
      <c r="Q20" s="61"/>
      <c r="R20" s="89">
        <f t="shared" si="0"/>
        <v>0</v>
      </c>
      <c r="S20" s="89">
        <f t="shared" si="1"/>
        <v>0</v>
      </c>
    </row>
    <row r="21" spans="1:19" ht="52.5" customHeight="1" thickBot="1" x14ac:dyDescent="0.3">
      <c r="A21" s="19">
        <v>11</v>
      </c>
      <c r="B21" s="18">
        <v>1</v>
      </c>
      <c r="C21" s="70" t="s">
        <v>27</v>
      </c>
      <c r="D21" s="70" t="s">
        <v>27</v>
      </c>
      <c r="E21" s="71" t="s">
        <v>52</v>
      </c>
      <c r="F21" s="74" t="s">
        <v>42</v>
      </c>
      <c r="G21" s="81" t="s">
        <v>25</v>
      </c>
      <c r="H21" s="79"/>
      <c r="I21" s="18" t="s">
        <v>34</v>
      </c>
      <c r="J21" s="18">
        <v>1</v>
      </c>
      <c r="K21" s="83" t="s">
        <v>56</v>
      </c>
      <c r="L21" s="84">
        <v>8000</v>
      </c>
      <c r="M21" s="38"/>
      <c r="N21" s="38"/>
      <c r="O21" s="38"/>
      <c r="P21" s="38"/>
      <c r="Q21" s="61"/>
      <c r="R21" s="89">
        <f t="shared" si="0"/>
        <v>0</v>
      </c>
      <c r="S21" s="89">
        <f t="shared" si="1"/>
        <v>0</v>
      </c>
    </row>
    <row r="22" spans="1:19" ht="52.5" customHeight="1" thickBot="1" x14ac:dyDescent="0.3">
      <c r="A22" s="19">
        <v>12</v>
      </c>
      <c r="B22" s="18">
        <v>1</v>
      </c>
      <c r="C22" s="70" t="s">
        <v>27</v>
      </c>
      <c r="D22" s="70" t="s">
        <v>27</v>
      </c>
      <c r="E22" s="71" t="s">
        <v>53</v>
      </c>
      <c r="F22" s="74" t="s">
        <v>42</v>
      </c>
      <c r="G22" s="81" t="s">
        <v>25</v>
      </c>
      <c r="H22" s="79"/>
      <c r="I22" s="18" t="s">
        <v>34</v>
      </c>
      <c r="J22" s="18">
        <v>1</v>
      </c>
      <c r="K22" s="83" t="s">
        <v>56</v>
      </c>
      <c r="L22" s="84">
        <v>150</v>
      </c>
      <c r="M22" s="38"/>
      <c r="N22" s="38"/>
      <c r="O22" s="38"/>
      <c r="P22" s="38"/>
      <c r="Q22" s="61"/>
      <c r="R22" s="89">
        <f t="shared" si="0"/>
        <v>0</v>
      </c>
      <c r="S22" s="89">
        <f t="shared" si="1"/>
        <v>0</v>
      </c>
    </row>
    <row r="23" spans="1:19" ht="52.5" customHeight="1" x14ac:dyDescent="0.25">
      <c r="A23" s="19">
        <v>13</v>
      </c>
      <c r="B23" s="18">
        <v>1</v>
      </c>
      <c r="C23" s="70" t="s">
        <v>27</v>
      </c>
      <c r="D23" s="70" t="s">
        <v>27</v>
      </c>
      <c r="E23" s="71" t="s">
        <v>54</v>
      </c>
      <c r="F23" s="74" t="s">
        <v>42</v>
      </c>
      <c r="G23" s="81" t="s">
        <v>25</v>
      </c>
      <c r="H23" s="77"/>
      <c r="I23" s="18" t="s">
        <v>34</v>
      </c>
      <c r="J23" s="18">
        <v>1</v>
      </c>
      <c r="K23" s="83" t="s">
        <v>56</v>
      </c>
      <c r="L23" s="84">
        <v>67.510000000000005</v>
      </c>
      <c r="M23" s="38"/>
      <c r="N23" s="38"/>
      <c r="O23" s="38"/>
      <c r="P23" s="38"/>
      <c r="Q23" s="61"/>
      <c r="R23" s="89">
        <f t="shared" si="0"/>
        <v>0</v>
      </c>
      <c r="S23" s="89">
        <f t="shared" si="1"/>
        <v>0</v>
      </c>
    </row>
    <row r="24" spans="1:19" ht="20.25" customHeight="1" x14ac:dyDescent="0.25">
      <c r="A24" s="53" t="s">
        <v>31</v>
      </c>
      <c r="B24" s="53"/>
      <c r="C24" s="53"/>
      <c r="D24" s="53"/>
      <c r="E24" s="53"/>
      <c r="F24" s="53"/>
      <c r="G24" s="53"/>
      <c r="H24" s="25"/>
      <c r="I24" s="25"/>
      <c r="J24" s="25"/>
      <c r="K24" s="25"/>
      <c r="L24" s="87">
        <f>SUM(L11:L23)</f>
        <v>33128.195</v>
      </c>
      <c r="M24" s="26"/>
      <c r="N24" s="26"/>
      <c r="O24" s="26"/>
      <c r="P24" s="26"/>
      <c r="Q24" s="26"/>
      <c r="R24" s="27">
        <f>SUM(R11:R23)</f>
        <v>0</v>
      </c>
      <c r="S24" s="27">
        <f>SUM(S11:S23)</f>
        <v>0</v>
      </c>
    </row>
    <row r="25" spans="1:19" ht="20.25" customHeight="1" thickBot="1" x14ac:dyDescent="0.3">
      <c r="A25" s="53" t="s">
        <v>30</v>
      </c>
      <c r="B25" s="53"/>
      <c r="C25" s="53"/>
      <c r="D25" s="53"/>
      <c r="E25" s="53"/>
      <c r="F25" s="53"/>
      <c r="G25" s="53"/>
      <c r="H25" s="25"/>
      <c r="I25" s="25"/>
      <c r="J25" s="25"/>
      <c r="K25" s="25"/>
      <c r="L25" s="88">
        <v>2000000</v>
      </c>
      <c r="M25" s="28"/>
      <c r="N25" s="28"/>
      <c r="O25" s="28"/>
      <c r="P25" s="28"/>
      <c r="Q25" s="28"/>
      <c r="R25" s="29" t="s">
        <v>37</v>
      </c>
      <c r="S25" s="30" t="s">
        <v>37</v>
      </c>
    </row>
    <row r="26" spans="1:19" ht="20.25" customHeight="1" x14ac:dyDescent="0.25">
      <c r="A26" s="10"/>
      <c r="B26" s="10"/>
      <c r="C26" s="10"/>
      <c r="D26" s="10"/>
      <c r="E26" s="10"/>
      <c r="F26" s="10"/>
      <c r="G26" s="10"/>
      <c r="H26" s="11"/>
      <c r="I26" s="10"/>
      <c r="J26" s="10"/>
      <c r="K26" s="11"/>
      <c r="L26" s="23"/>
      <c r="M26" s="31"/>
      <c r="N26" s="31"/>
      <c r="O26" s="31"/>
      <c r="P26" s="31"/>
      <c r="Q26" s="31"/>
      <c r="R26" s="33"/>
      <c r="S26" s="34"/>
    </row>
    <row r="27" spans="1:19" ht="132" customHeight="1" x14ac:dyDescent="0.25">
      <c r="A27" s="54" t="s">
        <v>20</v>
      </c>
      <c r="B27" s="55"/>
      <c r="C27" s="15" t="s">
        <v>22</v>
      </c>
      <c r="D27" s="13"/>
      <c r="E27" s="13"/>
      <c r="F27" s="13"/>
      <c r="G27" s="13"/>
      <c r="H27" s="14"/>
      <c r="I27" s="13"/>
      <c r="J27" s="13"/>
      <c r="K27" s="14"/>
      <c r="L27" s="24"/>
      <c r="M27" s="12"/>
      <c r="N27" s="12"/>
      <c r="O27" s="12"/>
      <c r="P27" s="12"/>
      <c r="Q27" s="12"/>
      <c r="R27" s="35"/>
      <c r="S27" s="36"/>
    </row>
    <row r="28" spans="1:19" ht="35.25" customHeight="1" x14ac:dyDescent="0.25"/>
    <row r="29" spans="1:19" ht="246" customHeight="1" x14ac:dyDescent="0.25">
      <c r="A29" s="56" t="s">
        <v>21</v>
      </c>
      <c r="B29" s="57"/>
      <c r="C29" s="58"/>
      <c r="D29" s="59" t="s">
        <v>26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</row>
    <row r="30" spans="1:19" x14ac:dyDescent="0.25">
      <c r="C30" s="1"/>
      <c r="D30" s="1"/>
      <c r="E30"/>
      <c r="F30"/>
      <c r="G30"/>
      <c r="I30"/>
      <c r="J30"/>
    </row>
    <row r="31" spans="1:19" ht="37.799999999999997" customHeight="1" x14ac:dyDescent="0.25">
      <c r="A31" s="41"/>
      <c r="B31" s="42"/>
      <c r="C31" s="52"/>
      <c r="D31" s="52"/>
      <c r="E31" s="50" t="s">
        <v>39</v>
      </c>
      <c r="F31" s="44"/>
      <c r="G31" s="41"/>
      <c r="H31" s="41"/>
      <c r="I31" s="44"/>
      <c r="J31" s="44"/>
      <c r="K31" s="41"/>
      <c r="L31" s="45"/>
      <c r="M31" s="41"/>
      <c r="N31" s="41"/>
      <c r="O31" s="41"/>
      <c r="P31" s="41"/>
      <c r="Q31" s="41"/>
      <c r="R31" s="46"/>
      <c r="S31" s="46"/>
    </row>
    <row r="32" spans="1:19" ht="40.200000000000003" customHeight="1" x14ac:dyDescent="0.25">
      <c r="A32" s="41"/>
      <c r="B32" s="42"/>
      <c r="C32" s="51"/>
      <c r="D32" s="42"/>
      <c r="E32" s="48"/>
      <c r="F32" s="44"/>
      <c r="G32" s="41"/>
      <c r="H32" s="41"/>
      <c r="I32" s="44"/>
      <c r="J32" s="44"/>
      <c r="K32" s="41"/>
      <c r="L32" s="45"/>
      <c r="M32" s="41"/>
      <c r="N32" s="41"/>
      <c r="O32" s="41"/>
      <c r="P32" s="41"/>
      <c r="Q32" s="41"/>
      <c r="R32" s="46"/>
      <c r="S32" s="46"/>
    </row>
    <row r="33" spans="1:19" ht="19.2" customHeight="1" x14ac:dyDescent="0.25">
      <c r="A33" s="41"/>
      <c r="B33" s="42"/>
      <c r="C33" s="52"/>
      <c r="D33" s="52"/>
      <c r="E33" s="50" t="s">
        <v>40</v>
      </c>
      <c r="F33" s="44"/>
      <c r="G33" s="41"/>
      <c r="H33" s="41"/>
      <c r="I33" s="44"/>
      <c r="J33" s="44"/>
      <c r="K33" s="41"/>
      <c r="L33" s="45"/>
      <c r="M33" s="41"/>
      <c r="N33" s="41"/>
      <c r="O33" s="41"/>
      <c r="P33" s="41"/>
      <c r="Q33" s="41"/>
      <c r="R33" s="46"/>
      <c r="S33" s="46"/>
    </row>
    <row r="34" spans="1:19" ht="13.8" x14ac:dyDescent="0.25">
      <c r="A34" s="41"/>
      <c r="B34" s="42"/>
      <c r="C34" s="43"/>
      <c r="D34" s="42"/>
      <c r="E34" s="44"/>
      <c r="F34" s="44"/>
      <c r="G34" s="41"/>
      <c r="H34" s="41"/>
      <c r="I34" s="44"/>
      <c r="J34" s="44"/>
      <c r="K34" s="41"/>
      <c r="L34" s="45"/>
      <c r="M34" s="41"/>
      <c r="N34" s="41"/>
      <c r="O34" s="41"/>
      <c r="P34" s="41"/>
      <c r="Q34" s="41"/>
      <c r="R34" s="46"/>
      <c r="S34" s="46"/>
    </row>
    <row r="35" spans="1:19" ht="13.8" x14ac:dyDescent="0.25">
      <c r="A35" s="41"/>
      <c r="B35" s="42" t="s">
        <v>8</v>
      </c>
      <c r="C35" s="52"/>
      <c r="D35" s="52"/>
      <c r="E35" s="47" t="s">
        <v>7</v>
      </c>
      <c r="F35" s="44"/>
      <c r="G35" s="41"/>
      <c r="H35" s="41"/>
      <c r="I35" s="44"/>
      <c r="J35" s="44"/>
      <c r="K35" s="41"/>
      <c r="L35" s="45"/>
      <c r="M35" s="41"/>
      <c r="N35" s="41"/>
      <c r="O35" s="41"/>
      <c r="P35" s="41"/>
      <c r="Q35" s="41"/>
      <c r="R35" s="46"/>
      <c r="S35" s="46"/>
    </row>
    <row r="36" spans="1:19" ht="13.8" x14ac:dyDescent="0.25">
      <c r="A36" s="41"/>
      <c r="B36" s="42"/>
      <c r="C36" s="42"/>
      <c r="D36" s="42"/>
      <c r="E36" s="48"/>
      <c r="F36" s="48"/>
      <c r="G36" s="49"/>
      <c r="H36" s="41"/>
      <c r="I36" s="48"/>
      <c r="J36" s="48"/>
      <c r="K36" s="41"/>
      <c r="L36" s="45"/>
      <c r="M36" s="41"/>
      <c r="N36" s="41"/>
      <c r="O36" s="41"/>
      <c r="P36" s="41"/>
      <c r="Q36" s="41"/>
      <c r="R36" s="46"/>
      <c r="S36" s="46"/>
    </row>
    <row r="37" spans="1:19" ht="13.8" x14ac:dyDescent="0.25">
      <c r="B37" s="8"/>
      <c r="C37" s="8"/>
      <c r="D37" s="8"/>
      <c r="E37" s="9"/>
      <c r="F37" s="9"/>
      <c r="I37" s="9"/>
      <c r="J37" s="9"/>
    </row>
    <row r="38" spans="1:19" ht="13.8" x14ac:dyDescent="0.25">
      <c r="B38" s="8"/>
      <c r="C38" s="8"/>
      <c r="D38" s="8"/>
      <c r="E38" s="9"/>
      <c r="F38" s="9"/>
      <c r="I38" s="9"/>
      <c r="J38" s="9"/>
    </row>
    <row r="39" spans="1:19" ht="13.8" x14ac:dyDescent="0.25">
      <c r="B39" s="8"/>
      <c r="C39" s="8"/>
      <c r="D39" s="8"/>
      <c r="E39" s="9"/>
      <c r="F39" s="9"/>
      <c r="I39" s="9"/>
      <c r="J39" s="9"/>
    </row>
    <row r="40" spans="1:19" ht="13.8" x14ac:dyDescent="0.25">
      <c r="B40" s="8"/>
      <c r="C40" s="8"/>
      <c r="D40" s="8"/>
      <c r="E40" s="9"/>
      <c r="F40" s="9"/>
      <c r="I40" s="9"/>
      <c r="J40" s="9"/>
    </row>
    <row r="41" spans="1:19" ht="13.8" x14ac:dyDescent="0.25">
      <c r="B41" s="8"/>
      <c r="C41" s="8"/>
      <c r="D41" s="8"/>
      <c r="E41" s="9"/>
      <c r="F41" s="9"/>
      <c r="I41" s="9"/>
      <c r="J41" s="9"/>
    </row>
    <row r="42" spans="1:19" ht="13.8" x14ac:dyDescent="0.25">
      <c r="B42" s="8"/>
      <c r="C42" s="8"/>
      <c r="D42" s="8"/>
      <c r="E42" s="9"/>
      <c r="F42" s="9"/>
      <c r="I42" s="9"/>
      <c r="J42" s="9"/>
    </row>
  </sheetData>
  <sheetProtection password="CC15" sheet="1" scenarios="1" autoFilter="0"/>
  <autoFilter ref="A10:S10"/>
  <mergeCells count="16">
    <mergeCell ref="Q11:Q23"/>
    <mergeCell ref="M9:S9"/>
    <mergeCell ref="D5:H5"/>
    <mergeCell ref="D6:H6"/>
    <mergeCell ref="D7:H7"/>
    <mergeCell ref="A9:K9"/>
    <mergeCell ref="L9:L10"/>
    <mergeCell ref="H11:H23"/>
    <mergeCell ref="C33:D33"/>
    <mergeCell ref="C35:D35"/>
    <mergeCell ref="A24:G24"/>
    <mergeCell ref="A25:G25"/>
    <mergeCell ref="A27:B27"/>
    <mergeCell ref="A29:C29"/>
    <mergeCell ref="D29:S29"/>
    <mergeCell ref="C31:D31"/>
  </mergeCells>
  <pageMargins left="0.39370078740157483" right="0.39370078740157483" top="0.59055118110236227" bottom="0.59055118110236227" header="0.31496062992125984" footer="0.31496062992125984"/>
  <pageSetup paperSize="8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2023-11-14T05:52:03Z</dcterms:modified>
</cp:coreProperties>
</file>